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RAZPISI 2022\ODPRTI POSTOPEK\091-9-1 22 PREVOZI BIOLOŠKIH VZORCEV\RAZPISNA DOKUMENTACIJA 091-9-1 22\"/>
    </mc:Choice>
  </mc:AlternateContent>
  <xr:revisionPtr revIDLastSave="0" documentId="13_ncr:1_{9143CB15-0A84-4A58-8DE4-AD1F0AC6EB4F}" xr6:coauthVersionLast="36" xr6:coauthVersionMax="36" xr10:uidLastSave="{00000000-0000-0000-0000-000000000000}"/>
  <bookViews>
    <workbookView xWindow="0" yWindow="0" windowWidth="21570" windowHeight="8670" xr2:uid="{00000000-000D-0000-FFFF-FFFF00000000}"/>
  </bookViews>
  <sheets>
    <sheet name="Predračun sklop 1" sheetId="1" r:id="rId1"/>
    <sheet name="Predračun sklop 2" sheetId="2" r:id="rId2"/>
  </sheets>
  <definedNames>
    <definedName name="_xlnm.Print_Titles" localSheetId="0">'Predračun sklop 1'!$15:$15</definedName>
    <definedName name="Z_C31DA1A3_0E58_4A0A_A352_10AB12C6A87F_.wvu.Cols" localSheetId="0" hidden="1">'Predračun sklop 1'!$L:$L</definedName>
    <definedName name="Z_C31DA1A3_0E58_4A0A_A352_10AB12C6A87F_.wvu.PrintTitles" localSheetId="0" hidden="1">'Predračun sklop 1'!$15:$15</definedName>
  </definedNames>
  <calcPr calcId="191029"/>
  <customWorkbookViews>
    <customWorkbookView name="Sanja BELKO – Osebni pogled" guid="{C31DA1A3-0E58-4A0A-A352-10AB12C6A87F}" mergeInterval="0" personalView="1" maximized="1" xWindow="-8" yWindow="-8" windowWidth="1936" windowHeight="1015" activeSheetId="1"/>
  </customWorkbookViews>
</workbook>
</file>

<file path=xl/calcChain.xml><?xml version="1.0" encoding="utf-8"?>
<calcChain xmlns="http://schemas.openxmlformats.org/spreadsheetml/2006/main">
  <c r="K27" i="1" l="1"/>
  <c r="L27" i="1" s="1"/>
  <c r="K21" i="2"/>
  <c r="L21" i="2" s="1"/>
  <c r="K20" i="2"/>
  <c r="L20" i="2" s="1"/>
  <c r="K19" i="2"/>
  <c r="L19" i="2" s="1"/>
  <c r="K18" i="2"/>
  <c r="L18" i="2" s="1"/>
  <c r="K17" i="2"/>
  <c r="L17" i="2" s="1"/>
  <c r="K16" i="2"/>
  <c r="L16" i="2" s="1"/>
  <c r="K27" i="2" l="1"/>
  <c r="K24" i="2"/>
  <c r="K23" i="2"/>
  <c r="K26" i="2"/>
  <c r="K25" i="2" l="1"/>
  <c r="K28" i="2"/>
  <c r="K19" i="1"/>
  <c r="L19" i="1" s="1"/>
  <c r="K28" i="1" l="1"/>
  <c r="L28" i="1" s="1"/>
  <c r="K22" i="1" l="1"/>
  <c r="L22" i="1" s="1"/>
  <c r="K21" i="1"/>
  <c r="L21" i="1" s="1"/>
  <c r="K29" i="1"/>
  <c r="L29" i="1" s="1"/>
  <c r="K26" i="1"/>
  <c r="L26" i="1" s="1"/>
  <c r="K16" i="1" l="1"/>
  <c r="K17" i="1"/>
  <c r="L17" i="1" s="1"/>
  <c r="L16" i="1" l="1"/>
  <c r="K18" i="1" l="1"/>
  <c r="K20" i="1"/>
  <c r="L20" i="1" s="1"/>
  <c r="K23" i="1"/>
  <c r="L23" i="1" s="1"/>
  <c r="K24" i="1"/>
  <c r="L24" i="1" s="1"/>
  <c r="K25" i="1"/>
  <c r="L25" i="1" s="1"/>
  <c r="K34" i="1" l="1"/>
  <c r="L18" i="1"/>
  <c r="K35" i="1" s="1"/>
  <c r="K31" i="1"/>
  <c r="K36" i="1" l="1"/>
  <c r="K32" i="1"/>
  <c r="K33" i="1" l="1"/>
</calcChain>
</file>

<file path=xl/sharedStrings.xml><?xml version="1.0" encoding="utf-8"?>
<sst xmlns="http://schemas.openxmlformats.org/spreadsheetml/2006/main" count="102" uniqueCount="57">
  <si>
    <t>ZŠ</t>
  </si>
  <si>
    <t>EM</t>
  </si>
  <si>
    <t>Vrednost brez DDV</t>
  </si>
  <si>
    <t>PONUDNIK:</t>
  </si>
  <si>
    <t>Številka ponudbe:</t>
  </si>
  <si>
    <t>Datum:</t>
  </si>
  <si>
    <t>PREDRAČUN</t>
  </si>
  <si>
    <t>Žig in podpis ponudnika:</t>
  </si>
  <si>
    <t xml:space="preserve">Relacija </t>
  </si>
  <si>
    <t>prevoz</t>
  </si>
  <si>
    <t>Cena na enoto brez DDV</t>
  </si>
  <si>
    <t>StopnjaDDV (%)</t>
  </si>
  <si>
    <t>ZD Grosuplje - Inštitut za mikrobiologijo in imunologijo, Medicinske fakultete Univerze v Ljubljani</t>
  </si>
  <si>
    <t>ZD za študente - Inštitut za mikrobiologijo in imunologijo, Medicinske fakultete Univerze v Ljubljani</t>
  </si>
  <si>
    <t xml:space="preserve">Univerzitetna psihiatrična klinika Ljubljana, Center za klinično psihiatrijo  - Inštitut za mikrobiologijo in imunologijo, Medicinske fakultete Univerze v Ljubljani </t>
  </si>
  <si>
    <t xml:space="preserve">Univerzitetna psihiatrična klinika Ljubljana, Center za mentalno zdravje  - Inštitut za mikrobiologijo in imunologijo, Medicinske fakultete Univerze v Ljubljani </t>
  </si>
  <si>
    <t xml:space="preserve">Univerzitetna psihiatrična klinika Ljubljana, Enota za zdravljenje odvisnosti od alkohola - Inštitut za mikrobiologijo in imunologijo, Medicinske fakultete Univerze v Ljubljani </t>
  </si>
  <si>
    <t xml:space="preserve">Univerzitetna psihiatrična klinika Ljubljana, Center  za zdravljenje odvisnosti od prepovedanih drog - Inštitut za mikrobiologijo in imunologijo, Medicinske fakultete Univerze v Ljubljani </t>
  </si>
  <si>
    <t xml:space="preserve">Univerzitetna psihiatrična klinika Ljubljana, Center  za izvenbolnišnično psihiatrijo - Inštitut za mikrobiologijo in imunologijo, Medicinske fakultete Univerze v Ljubljani </t>
  </si>
  <si>
    <t xml:space="preserve">Veljavnost ponudbe: </t>
  </si>
  <si>
    <t>(najmanj 4 mesece od datuma za prejem ponudb)</t>
  </si>
  <si>
    <t>ZA STORITVE PREVOZA BIOLOŠKIH VZORCEV</t>
  </si>
  <si>
    <t>Cena na kilometer za prevoze na druge relacije po nalogu naročnika</t>
  </si>
  <si>
    <t>km</t>
  </si>
  <si>
    <t>ZD Domžale + Kamnik - Inštitut za mikrobiologijo in imunologijo, Medicinske fakultete Univerze v Ljubljani</t>
  </si>
  <si>
    <t>Splošna bolnišnica Trbovlje - Inštitut za mikrobiologijo in imunologijo, Medicinske fakultete Univerze v Ljubljani</t>
  </si>
  <si>
    <t>Predvidena količina  na leto</t>
  </si>
  <si>
    <t xml:space="preserve">AKD d.o.o.- Inštitut za patologijo, Medicinske fakultete Univerze v Ljubljani </t>
  </si>
  <si>
    <t xml:space="preserve">DERMATOLOGIJA BARTENJEV d.o.o..- Inštitut za patologijo, Medicinske fakultete Univerze v Ljubljani </t>
  </si>
  <si>
    <t xml:space="preserve">DERMATOLOGIJA ROGL - FABJAN d.o.o..- Inštitut za patologijo, Medicinske fakultete Univerze v Ljubljani </t>
  </si>
  <si>
    <t xml:space="preserve">DERMATOLOGIJA ROGL - FABJAN d.o.o. + JUVENTINA CLINIC d.o.o. + PLASTIČNA IN ESTETSKA KIRURGIJA JANEŽIČ s.p. - Inštitut za patologijo, Medicinske fakultete Univerze v Ljubljani </t>
  </si>
  <si>
    <t xml:space="preserve">SIMED ZDRAVSTVO d.o.o. .- Inštitut za patologijo, Medicinske fakultete Univerze v Ljubljani </t>
  </si>
  <si>
    <t xml:space="preserve">UROLOGIJA d.o.o..- Inštitut za patologijo, Medicinske fakultete Univerze v Ljubljani </t>
  </si>
  <si>
    <t xml:space="preserve">ZD Domžale - Inštitut za mikrobiologijo in imunologijo, Medicinske fakultete Univerze v Ljubljani </t>
  </si>
  <si>
    <t>Skupaj vrednost brez DDV za 1 leto :</t>
  </si>
  <si>
    <t>Znesek davka za 1 leto:</t>
  </si>
  <si>
    <t xml:space="preserve">Skupaj vrednost z DDV za 1 leto:  </t>
  </si>
  <si>
    <t>Skupaj vrednost brez DDV za 2 leti :</t>
  </si>
  <si>
    <t>Znesek davka za 2 leti:</t>
  </si>
  <si>
    <t xml:space="preserve">Skupaj vrednost z DDV za 2 leti:  </t>
  </si>
  <si>
    <t xml:space="preserve">1. </t>
  </si>
  <si>
    <t>2.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</si>
  <si>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</si>
  <si>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</si>
  <si>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</si>
  <si>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</si>
  <si>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</si>
  <si>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</si>
  <si>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</si>
  <si>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</si>
  <si>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</si>
  <si>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</si>
  <si>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</si>
  <si>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</si>
  <si>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ZD Idrija+ ZD Tolmin + ZD Nova Gorica + Splošna bolnišnica Dr. Franca Derganca + Ambulanta Vivadent Šempeter + ZD Ajdovščina/Vipava + ZD Logatec + ZD Vrhnika - Inštitut za mikrobiologijo in imunologijo, Medicinske fakultete Univerze v Ljubljani </t>
  </si>
  <si>
    <t xml:space="preserve">ZD Ljubljana SNMP Parkirišče Stanežiče - Inštitut za mikrobiologijo in imunologijo, Medicinske fakultete Univerze v Ljubljani </t>
  </si>
  <si>
    <t xml:space="preserve"> ZD Logatec + ZD Vrhnika - Inštitut za mikrobiologijo in imunologijo, Medicinske fakultete Univerze v Ljubljani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</si>
</sst>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Garamond"/>
      <family val="1"/>
      <charset val="238"/>
    </font>
    <font>
      <b/>
      <sz val="10"/>
      <color theme="1"/>
      <name val="Garamond"/>
      <family val="1"/>
      <charset val="238"/>
    </font>
    <font>
      <b/>
      <sz val="14"/>
      <color theme="1"/>
      <name val="Garamond"/>
      <family val="1"/>
      <charset val="238"/>
    </font>
    <font>
      <b/>
      <i/>
      <sz val="10"/>
      <color theme="1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rgb="FF000000"/>
      <name val="Garamond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rgb="FF000000"/>
      <name val="Garamond"/>
      <family val="1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/>
    <xf numFmtId="0" fontId="8" fillId="3" borderId="7" applyNumberFormat="0" applyFont="0" applyAlignment="0" applyProtection="0"/>
  </cellStyleXfs>
  <cellXfs count="4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Border="1" applyProtection="1"/>
    <xf numFmtId="0" fontId="5" fillId="2" borderId="1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3" fillId="0" borderId="5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6" xfId="0" applyFont="1" applyBorder="1" applyProtection="1"/>
    <xf numFmtId="0" fontId="2" fillId="0" borderId="0" xfId="0" applyFont="1" applyAlignment="1" applyProtection="1"/>
    <xf numFmtId="0" fontId="2" fillId="0" borderId="1" xfId="0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7" fillId="0" borderId="1" xfId="0" applyFont="1" applyFill="1" applyBorder="1" applyAlignment="1" applyProtection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vertical="center"/>
    </xf>
    <xf numFmtId="2" fontId="10" fillId="0" borderId="0" xfId="0" applyNumberFormat="1" applyFont="1" applyProtection="1"/>
    <xf numFmtId="0" fontId="7" fillId="0" borderId="2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2" fillId="0" borderId="1" xfId="0" applyFont="1" applyBorder="1" applyProtection="1"/>
    <xf numFmtId="0" fontId="7" fillId="0" borderId="0" xfId="2" applyFont="1" applyFill="1" applyBorder="1" applyAlignment="1">
      <alignment vertical="center"/>
    </xf>
    <xf numFmtId="4" fontId="2" fillId="0" borderId="0" xfId="0" applyNumberFormat="1" applyFont="1" applyProtection="1"/>
    <xf numFmtId="4" fontId="3" fillId="0" borderId="0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6" fillId="0" borderId="1" xfId="1" applyFont="1" applyFill="1" applyBorder="1" applyAlignment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14" fontId="3" fillId="0" borderId="6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</xf>
  </cellXfs>
  <cellStyles count="3">
    <cellStyle name="Navadno" xfId="0" builtinId="0"/>
    <cellStyle name="Normal_Sheet2" xfId="1" xr:uid="{00000000-0005-0000-0000-000001000000}"/>
    <cellStyle name="Opomba" xfId="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8"/>
  <sheetViews>
    <sheetView tabSelected="1" topLeftCell="A2" zoomScaleNormal="100" workbookViewId="0">
      <selection activeCell="O29" sqref="O29"/>
    </sheetView>
  </sheetViews>
  <sheetFormatPr defaultColWidth="9.140625" defaultRowHeight="12.75" x14ac:dyDescent="0.2"/>
  <cols>
    <col min="1" max="1" width="4.140625" style="1" bestFit="1" customWidth="1"/>
    <col min="2" max="2" width="7.5703125" style="2" customWidth="1"/>
    <col min="3" max="3" width="8.140625" style="1" customWidth="1"/>
    <col min="4" max="4" width="4" style="1" customWidth="1"/>
    <col min="5" max="5" width="10.42578125" style="1" customWidth="1"/>
    <col min="6" max="6" width="7.5703125" style="1" customWidth="1"/>
    <col min="7" max="7" width="6.5703125" style="1" customWidth="1"/>
    <col min="8" max="8" width="11.28515625" style="12" customWidth="1"/>
    <col min="9" max="9" width="13.85546875" style="1" customWidth="1"/>
    <col min="10" max="10" width="8.1406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2" spans="1:12" x14ac:dyDescent="0.2">
      <c r="B2" s="2" t="s">
        <v>3</v>
      </c>
      <c r="C2" s="2"/>
      <c r="D2" s="2"/>
      <c r="H2" s="1"/>
    </row>
    <row r="3" spans="1:12" ht="20.25" customHeight="1" x14ac:dyDescent="0.2">
      <c r="B3" s="33"/>
      <c r="C3" s="33"/>
      <c r="D3" s="33"/>
      <c r="E3" s="33"/>
      <c r="H3" s="1"/>
    </row>
    <row r="4" spans="1:12" ht="20.25" customHeight="1" x14ac:dyDescent="0.2">
      <c r="B4" s="41"/>
      <c r="C4" s="41"/>
      <c r="D4" s="41"/>
      <c r="E4" s="41"/>
      <c r="H4" s="1"/>
    </row>
    <row r="5" spans="1:12" ht="20.25" customHeight="1" x14ac:dyDescent="0.2">
      <c r="B5" s="42"/>
      <c r="C5" s="42"/>
      <c r="D5" s="42"/>
      <c r="E5" s="42"/>
      <c r="H5" s="1"/>
    </row>
    <row r="6" spans="1:12" x14ac:dyDescent="0.2">
      <c r="B6" s="3"/>
      <c r="C6" s="3"/>
      <c r="D6" s="3"/>
      <c r="E6" s="3"/>
      <c r="H6" s="1"/>
    </row>
    <row r="7" spans="1:12" ht="20.25" customHeight="1" x14ac:dyDescent="0.2">
      <c r="B7" s="2" t="s">
        <v>4</v>
      </c>
      <c r="C7" s="2"/>
      <c r="D7" s="33"/>
      <c r="E7" s="33"/>
      <c r="H7" s="1"/>
    </row>
    <row r="8" spans="1:12" ht="20.25" customHeight="1" x14ac:dyDescent="0.2">
      <c r="B8" s="1" t="s">
        <v>5</v>
      </c>
      <c r="C8" s="43"/>
      <c r="D8" s="43"/>
      <c r="H8" s="1"/>
    </row>
    <row r="11" spans="1:12" ht="18.75" x14ac:dyDescent="0.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2" ht="36" customHeight="1" x14ac:dyDescent="0.2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5" spans="1:12" ht="38.25" x14ac:dyDescent="0.2">
      <c r="A15" s="4" t="s">
        <v>0</v>
      </c>
      <c r="B15" s="35" t="s">
        <v>8</v>
      </c>
      <c r="C15" s="36"/>
      <c r="D15" s="36"/>
      <c r="E15" s="36"/>
      <c r="F15" s="37"/>
      <c r="G15" s="5" t="s">
        <v>1</v>
      </c>
      <c r="H15" s="6" t="s">
        <v>26</v>
      </c>
      <c r="I15" s="6" t="s">
        <v>10</v>
      </c>
      <c r="J15" s="6" t="s">
        <v>11</v>
      </c>
      <c r="K15" s="6" t="s">
        <v>2</v>
      </c>
    </row>
    <row r="16" spans="1:12" s="18" customFormat="1" ht="25.5" customHeight="1" x14ac:dyDescent="0.2">
      <c r="A16" s="15" t="s">
        <v>40</v>
      </c>
      <c r="B16" s="38" t="s">
        <v>12</v>
      </c>
      <c r="C16" s="39"/>
      <c r="D16" s="39"/>
      <c r="E16" s="39"/>
      <c r="F16" s="40"/>
      <c r="G16" s="19" t="s">
        <v>9</v>
      </c>
      <c r="H16" s="7">
        <v>260</v>
      </c>
      <c r="I16" s="16"/>
      <c r="J16" s="16"/>
      <c r="K16" s="17">
        <f t="shared" ref="K16:K29" si="0">H16*I16</f>
        <v>0</v>
      </c>
      <c r="L16" s="22">
        <f t="shared" ref="L16:L29" si="1">J16*K16/100</f>
        <v>0</v>
      </c>
    </row>
    <row r="17" spans="1:12" s="18" customFormat="1" ht="39" customHeight="1" x14ac:dyDescent="0.2">
      <c r="A17" s="15" t="s">
        <v>41</v>
      </c>
      <c r="B17" s="38" t="s">
        <v>24</v>
      </c>
      <c r="C17" s="39"/>
      <c r="D17" s="39"/>
      <c r="E17" s="39"/>
      <c r="F17" s="40"/>
      <c r="G17" s="19" t="s">
        <v>9</v>
      </c>
      <c r="H17" s="7">
        <v>156</v>
      </c>
      <c r="I17" s="16"/>
      <c r="J17" s="16"/>
      <c r="K17" s="17">
        <f t="shared" si="0"/>
        <v>0</v>
      </c>
      <c r="L17" s="22">
        <f t="shared" si="1"/>
        <v>0</v>
      </c>
    </row>
    <row r="18" spans="1:12" s="18" customFormat="1" ht="37.5" customHeight="1" x14ac:dyDescent="0.2">
      <c r="A18" s="15" t="s">
        <v>42</v>
      </c>
      <c r="B18" s="32" t="s">
        <v>13</v>
      </c>
      <c r="C18" s="32"/>
      <c r="D18" s="32"/>
      <c r="E18" s="32"/>
      <c r="F18" s="32"/>
      <c r="G18" s="19" t="s">
        <v>9</v>
      </c>
      <c r="H18" s="7">
        <v>260</v>
      </c>
      <c r="I18" s="16"/>
      <c r="J18" s="16"/>
      <c r="K18" s="17">
        <f t="shared" si="0"/>
        <v>0</v>
      </c>
      <c r="L18" s="22">
        <f t="shared" si="1"/>
        <v>0</v>
      </c>
    </row>
    <row r="19" spans="1:12" s="18" customFormat="1" ht="37.5" customHeight="1" x14ac:dyDescent="0.2">
      <c r="A19" s="15" t="s">
        <v>43</v>
      </c>
      <c r="B19" s="32" t="s">
        <v>25</v>
      </c>
      <c r="C19" s="32"/>
      <c r="D19" s="32"/>
      <c r="E19" s="32"/>
      <c r="F19" s="32"/>
      <c r="G19" s="19" t="s">
        <v>9</v>
      </c>
      <c r="H19" s="7">
        <v>364</v>
      </c>
      <c r="I19" s="16"/>
      <c r="J19" s="16"/>
      <c r="K19" s="17">
        <f t="shared" si="0"/>
        <v>0</v>
      </c>
      <c r="L19" s="22">
        <f t="shared" ref="L19" si="2">J19*K19/100</f>
        <v>0</v>
      </c>
    </row>
    <row r="20" spans="1:12" s="18" customFormat="1" ht="48.75" customHeight="1" x14ac:dyDescent="0.2">
      <c r="A20" s="15" t="s">
        <v>44</v>
      </c>
      <c r="B20" s="32" t="s">
        <v>14</v>
      </c>
      <c r="C20" s="32"/>
      <c r="D20" s="32"/>
      <c r="E20" s="32"/>
      <c r="F20" s="32"/>
      <c r="G20" s="19" t="s">
        <v>9</v>
      </c>
      <c r="H20" s="7">
        <v>520</v>
      </c>
      <c r="I20" s="16"/>
      <c r="J20" s="16"/>
      <c r="K20" s="17">
        <f t="shared" si="0"/>
        <v>0</v>
      </c>
      <c r="L20" s="22">
        <f t="shared" si="1"/>
        <v>0</v>
      </c>
    </row>
    <row r="21" spans="1:12" s="18" customFormat="1" ht="55.5" customHeight="1" x14ac:dyDescent="0.2">
      <c r="A21" s="15" t="s">
        <v>45</v>
      </c>
      <c r="B21" s="32" t="s">
        <v>15</v>
      </c>
      <c r="C21" s="32"/>
      <c r="D21" s="32"/>
      <c r="E21" s="32"/>
      <c r="F21" s="32"/>
      <c r="G21" s="19" t="s">
        <v>9</v>
      </c>
      <c r="H21" s="7">
        <v>5</v>
      </c>
      <c r="I21" s="16"/>
      <c r="J21" s="16"/>
      <c r="K21" s="17">
        <f t="shared" si="0"/>
        <v>0</v>
      </c>
      <c r="L21" s="22">
        <f t="shared" si="1"/>
        <v>0</v>
      </c>
    </row>
    <row r="22" spans="1:12" s="18" customFormat="1" ht="55.5" customHeight="1" x14ac:dyDescent="0.2">
      <c r="A22" s="15" t="s">
        <v>46</v>
      </c>
      <c r="B22" s="32" t="s">
        <v>16</v>
      </c>
      <c r="C22" s="32"/>
      <c r="D22" s="32"/>
      <c r="E22" s="32"/>
      <c r="F22" s="32"/>
      <c r="G22" s="19" t="s">
        <v>9</v>
      </c>
      <c r="H22" s="7">
        <v>5</v>
      </c>
      <c r="I22" s="16"/>
      <c r="J22" s="16"/>
      <c r="K22" s="17">
        <f t="shared" si="0"/>
        <v>0</v>
      </c>
      <c r="L22" s="22">
        <f t="shared" si="1"/>
        <v>0</v>
      </c>
    </row>
    <row r="23" spans="1:12" s="18" customFormat="1" ht="50.25" customHeight="1" x14ac:dyDescent="0.2">
      <c r="A23" s="15" t="s">
        <v>47</v>
      </c>
      <c r="B23" s="32" t="s">
        <v>17</v>
      </c>
      <c r="C23" s="32"/>
      <c r="D23" s="32"/>
      <c r="E23" s="32"/>
      <c r="F23" s="32"/>
      <c r="G23" s="19" t="s">
        <v>9</v>
      </c>
      <c r="H23" s="7">
        <v>5</v>
      </c>
      <c r="I23" s="16"/>
      <c r="J23" s="16"/>
      <c r="K23" s="17">
        <f t="shared" si="0"/>
        <v>0</v>
      </c>
      <c r="L23" s="22">
        <f t="shared" si="1"/>
        <v>0</v>
      </c>
    </row>
    <row r="24" spans="1:12" s="18" customFormat="1" ht="51.75" customHeight="1" x14ac:dyDescent="0.2">
      <c r="A24" s="15" t="s">
        <v>48</v>
      </c>
      <c r="B24" s="32" t="s">
        <v>18</v>
      </c>
      <c r="C24" s="32"/>
      <c r="D24" s="32"/>
      <c r="E24" s="32"/>
      <c r="F24" s="32"/>
      <c r="G24" s="19" t="s">
        <v>9</v>
      </c>
      <c r="H24" s="7">
        <v>10</v>
      </c>
      <c r="I24" s="16"/>
      <c r="J24" s="16"/>
      <c r="K24" s="17">
        <f t="shared" si="0"/>
        <v>0</v>
      </c>
      <c r="L24" s="22">
        <f t="shared" si="1"/>
        <v>0</v>
      </c>
    </row>
    <row r="25" spans="1:12" s="18" customFormat="1" ht="39.75" customHeight="1" x14ac:dyDescent="0.2">
      <c r="A25" s="15" t="s">
        <v>49</v>
      </c>
      <c r="B25" s="32" t="s">
        <v>33</v>
      </c>
      <c r="C25" s="32"/>
      <c r="D25" s="32"/>
      <c r="E25" s="32"/>
      <c r="F25" s="32"/>
      <c r="G25" s="19" t="s">
        <v>9</v>
      </c>
      <c r="H25" s="20">
        <v>624</v>
      </c>
      <c r="I25" s="16"/>
      <c r="J25" s="16"/>
      <c r="K25" s="17">
        <f t="shared" si="0"/>
        <v>0</v>
      </c>
      <c r="L25" s="22">
        <f t="shared" si="1"/>
        <v>0</v>
      </c>
    </row>
    <row r="26" spans="1:12" s="18" customFormat="1" ht="89.25" customHeight="1" x14ac:dyDescent="0.2">
      <c r="A26" s="15" t="s">
        <v>50</v>
      </c>
      <c r="B26" s="32" t="s">
        <v>54</v>
      </c>
      <c r="C26" s="32"/>
      <c r="D26" s="32"/>
      <c r="E26" s="32"/>
      <c r="F26" s="32"/>
      <c r="G26" s="19" t="s">
        <v>9</v>
      </c>
      <c r="H26" s="20">
        <v>260</v>
      </c>
      <c r="I26" s="16"/>
      <c r="J26" s="16"/>
      <c r="K26" s="17">
        <f t="shared" si="0"/>
        <v>0</v>
      </c>
      <c r="L26" s="22">
        <f t="shared" si="1"/>
        <v>0</v>
      </c>
    </row>
    <row r="27" spans="1:12" s="18" customFormat="1" ht="36.75" customHeight="1" x14ac:dyDescent="0.2">
      <c r="A27" s="15" t="s">
        <v>51</v>
      </c>
      <c r="B27" s="32" t="s">
        <v>56</v>
      </c>
      <c r="C27" s="32"/>
      <c r="D27" s="32"/>
      <c r="E27" s="32"/>
      <c r="F27" s="32"/>
      <c r="G27" s="19" t="s">
        <v>9</v>
      </c>
      <c r="H27" s="20">
        <v>52</v>
      </c>
      <c r="I27" s="16"/>
      <c r="J27" s="16"/>
      <c r="K27" s="17">
        <f t="shared" ref="K27" si="3">H27*I27</f>
        <v>0</v>
      </c>
      <c r="L27" s="22">
        <f t="shared" ref="L27" si="4">J27*K27/100</f>
        <v>0</v>
      </c>
    </row>
    <row r="28" spans="1:12" s="18" customFormat="1" ht="37.5" customHeight="1" x14ac:dyDescent="0.2">
      <c r="A28" s="15" t="s">
        <v>52</v>
      </c>
      <c r="B28" s="32" t="s">
        <v>55</v>
      </c>
      <c r="C28" s="32"/>
      <c r="D28" s="32"/>
      <c r="E28" s="32"/>
      <c r="F28" s="32"/>
      <c r="G28" s="19" t="s">
        <v>9</v>
      </c>
      <c r="H28" s="20">
        <v>884</v>
      </c>
      <c r="I28" s="16"/>
      <c r="J28" s="16"/>
      <c r="K28" s="17">
        <f t="shared" si="0"/>
        <v>0</v>
      </c>
      <c r="L28" s="22">
        <f t="shared" ref="L28" si="5">J28*K28/100</f>
        <v>0</v>
      </c>
    </row>
    <row r="29" spans="1:12" s="18" customFormat="1" ht="26.25" customHeight="1" x14ac:dyDescent="0.2">
      <c r="A29" s="15" t="s">
        <v>53</v>
      </c>
      <c r="B29" s="32" t="s">
        <v>22</v>
      </c>
      <c r="C29" s="32"/>
      <c r="D29" s="32"/>
      <c r="E29" s="32"/>
      <c r="F29" s="32"/>
      <c r="G29" s="19" t="s">
        <v>23</v>
      </c>
      <c r="H29" s="20">
        <v>3000</v>
      </c>
      <c r="I29" s="16"/>
      <c r="J29" s="16"/>
      <c r="K29" s="17">
        <f t="shared" si="0"/>
        <v>0</v>
      </c>
      <c r="L29" s="22">
        <f t="shared" si="1"/>
        <v>0</v>
      </c>
    </row>
    <row r="31" spans="1:12" ht="20.25" customHeight="1" x14ac:dyDescent="0.2">
      <c r="G31" s="14"/>
      <c r="H31" s="8" t="s">
        <v>34</v>
      </c>
      <c r="I31" s="8"/>
      <c r="J31" s="9"/>
      <c r="K31" s="10">
        <f>SUM(K16:K30)</f>
        <v>0</v>
      </c>
    </row>
    <row r="32" spans="1:12" ht="20.25" customHeight="1" x14ac:dyDescent="0.2">
      <c r="H32" s="8" t="s">
        <v>35</v>
      </c>
      <c r="I32" s="8"/>
      <c r="J32" s="9"/>
      <c r="K32" s="10">
        <f>SUM(L16:L29)</f>
        <v>0</v>
      </c>
    </row>
    <row r="33" spans="1:11" ht="20.25" customHeight="1" x14ac:dyDescent="0.2">
      <c r="G33" s="14"/>
      <c r="H33" s="8" t="s">
        <v>36</v>
      </c>
      <c r="I33" s="8"/>
      <c r="J33" s="9"/>
      <c r="K33" s="28">
        <f>K31+K32</f>
        <v>0</v>
      </c>
    </row>
    <row r="34" spans="1:11" ht="20.25" customHeight="1" x14ac:dyDescent="0.2">
      <c r="G34" s="14"/>
      <c r="H34" s="8" t="s">
        <v>37</v>
      </c>
      <c r="I34" s="8"/>
      <c r="J34" s="9"/>
      <c r="K34" s="10">
        <f>SUM(K15:K29)*2</f>
        <v>0</v>
      </c>
    </row>
    <row r="35" spans="1:11" ht="20.25" customHeight="1" x14ac:dyDescent="0.2">
      <c r="H35" s="8" t="s">
        <v>38</v>
      </c>
      <c r="I35" s="8"/>
      <c r="J35" s="9"/>
      <c r="K35" s="10">
        <f>SUM(L15:L29)*2</f>
        <v>0</v>
      </c>
    </row>
    <row r="36" spans="1:11" ht="20.25" customHeight="1" thickBot="1" x14ac:dyDescent="0.25">
      <c r="G36" s="14"/>
      <c r="H36" s="8" t="s">
        <v>39</v>
      </c>
      <c r="I36" s="8"/>
      <c r="J36" s="9"/>
      <c r="K36" s="11">
        <f>K34+K35</f>
        <v>0</v>
      </c>
    </row>
    <row r="37" spans="1:11" ht="20.25" customHeight="1" thickTop="1" x14ac:dyDescent="0.2">
      <c r="G37" s="14"/>
      <c r="H37" s="8"/>
      <c r="I37" s="8"/>
      <c r="J37" s="9"/>
      <c r="K37" s="28"/>
    </row>
    <row r="38" spans="1:11" ht="20.25" customHeight="1" x14ac:dyDescent="0.2">
      <c r="G38" s="14"/>
      <c r="H38" s="8"/>
      <c r="I38" s="8"/>
      <c r="J38" s="9"/>
      <c r="K38" s="28"/>
    </row>
    <row r="40" spans="1:11" x14ac:dyDescent="0.2">
      <c r="A40" s="23" t="s">
        <v>19</v>
      </c>
      <c r="B40" s="24"/>
      <c r="C40" s="25"/>
      <c r="D40" s="29"/>
      <c r="E40" s="30"/>
      <c r="F40" s="30"/>
      <c r="G40" s="31"/>
    </row>
    <row r="41" spans="1:11" x14ac:dyDescent="0.2">
      <c r="A41" s="26" t="s">
        <v>20</v>
      </c>
      <c r="B41" s="26"/>
    </row>
    <row r="42" spans="1:11" ht="15.75" x14ac:dyDescent="0.2">
      <c r="A42" s="21"/>
      <c r="B42" s="21"/>
    </row>
    <row r="44" spans="1:11" x14ac:dyDescent="0.2">
      <c r="K44" s="27"/>
    </row>
    <row r="46" spans="1:11" x14ac:dyDescent="0.2">
      <c r="I46" s="1" t="s">
        <v>7</v>
      </c>
    </row>
    <row r="48" spans="1:11" x14ac:dyDescent="0.2">
      <c r="I48" s="13"/>
      <c r="J48" s="13"/>
    </row>
  </sheetData>
  <sheetProtection selectLockedCells="1"/>
  <customSheetViews>
    <customSheetView guid="{C31DA1A3-0E58-4A0A-A352-10AB12C6A87F}" showPageBreaks="1" fitToPage="1" hiddenColumns="1">
      <selection activeCell="H20" sqref="H20"/>
      <pageMargins left="0.70866141732283472" right="0.70866141732283472" top="0.94488188976377963" bottom="0.94488188976377963" header="0.51181102362204722" footer="0.51181102362204722"/>
      <pageSetup paperSize="9" scale="97" fitToHeight="0" orientation="portrait" horizontalDpi="1200" verticalDpi="1200" r:id="rId1"/>
      <headerFooter>
        <oddHeader>&amp;R&amp;"Arial,Krepko"&amp;12OBR-2</oddHeader>
        <oddFooter>&amp;L&amp;"Arial,Poševno"&amp;10UKC Maribor&amp;C&amp;P/&amp;N&amp;R&amp;"Arial,Poševno"&amp;10Vzdrževanje sterilizatorjev Getinge</oddFooter>
      </headerFooter>
    </customSheetView>
  </customSheetViews>
  <mergeCells count="23">
    <mergeCell ref="B27:F27"/>
    <mergeCell ref="B28:F28"/>
    <mergeCell ref="D7:E7"/>
    <mergeCell ref="C8:D8"/>
    <mergeCell ref="A11:K11"/>
    <mergeCell ref="B22:F22"/>
    <mergeCell ref="B19:F19"/>
    <mergeCell ref="D40:G40"/>
    <mergeCell ref="B26:F26"/>
    <mergeCell ref="B3:E3"/>
    <mergeCell ref="B23:F23"/>
    <mergeCell ref="A12:K12"/>
    <mergeCell ref="B15:F15"/>
    <mergeCell ref="B16:F16"/>
    <mergeCell ref="B17:F17"/>
    <mergeCell ref="B18:F18"/>
    <mergeCell ref="B20:F20"/>
    <mergeCell ref="B21:F21"/>
    <mergeCell ref="B24:F24"/>
    <mergeCell ref="B25:F25"/>
    <mergeCell ref="B4:E4"/>
    <mergeCell ref="B5:E5"/>
    <mergeCell ref="B29:F29"/>
  </mergeCells>
  <pageMargins left="0.70866141732283472" right="0.70866141732283472" top="0.94488188976377963" bottom="0.94488188976377963" header="0.51181102362204722" footer="0.51181102362204722"/>
  <pageSetup paperSize="9" scale="93" fitToHeight="0" orientation="portrait" r:id="rId2"/>
  <headerFooter>
    <oddHeader>&amp;R&amp;"Garamond,Krepko"&amp;12OBR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0"/>
  <sheetViews>
    <sheetView topLeftCell="A13" workbookViewId="0">
      <selection activeCell="J16" sqref="J16"/>
    </sheetView>
  </sheetViews>
  <sheetFormatPr defaultColWidth="9.140625" defaultRowHeight="12.75" x14ac:dyDescent="0.2"/>
  <cols>
    <col min="1" max="1" width="4.140625" style="1" bestFit="1" customWidth="1"/>
    <col min="2" max="2" width="7.5703125" style="2" customWidth="1"/>
    <col min="3" max="3" width="8.140625" style="1" customWidth="1"/>
    <col min="4" max="4" width="4" style="1" customWidth="1"/>
    <col min="5" max="5" width="10.42578125" style="1" customWidth="1"/>
    <col min="6" max="6" width="7.5703125" style="1" customWidth="1"/>
    <col min="7" max="7" width="6.5703125" style="1" customWidth="1"/>
    <col min="8" max="8" width="11.28515625" style="12" customWidth="1"/>
    <col min="9" max="9" width="13.85546875" style="1" customWidth="1"/>
    <col min="10" max="10" width="8.1406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2" spans="1:12" x14ac:dyDescent="0.2">
      <c r="B2" s="2" t="s">
        <v>3</v>
      </c>
      <c r="C2" s="2"/>
      <c r="D2" s="2"/>
      <c r="H2" s="1"/>
    </row>
    <row r="3" spans="1:12" ht="20.25" customHeight="1" x14ac:dyDescent="0.2">
      <c r="B3" s="33"/>
      <c r="C3" s="33"/>
      <c r="D3" s="33"/>
      <c r="E3" s="33"/>
      <c r="H3" s="1"/>
    </row>
    <row r="4" spans="1:12" ht="20.25" customHeight="1" x14ac:dyDescent="0.2">
      <c r="B4" s="41"/>
      <c r="C4" s="41"/>
      <c r="D4" s="41"/>
      <c r="E4" s="41"/>
      <c r="H4" s="1"/>
    </row>
    <row r="5" spans="1:12" ht="20.25" customHeight="1" x14ac:dyDescent="0.2">
      <c r="B5" s="42"/>
      <c r="C5" s="42"/>
      <c r="D5" s="42"/>
      <c r="E5" s="42"/>
      <c r="H5" s="1"/>
    </row>
    <row r="6" spans="1:12" x14ac:dyDescent="0.2">
      <c r="B6" s="3"/>
      <c r="C6" s="3"/>
      <c r="D6" s="3"/>
      <c r="E6" s="3"/>
      <c r="H6" s="1"/>
    </row>
    <row r="7" spans="1:12" ht="20.25" customHeight="1" x14ac:dyDescent="0.2">
      <c r="B7" s="2" t="s">
        <v>4</v>
      </c>
      <c r="C7" s="2"/>
      <c r="D7" s="33"/>
      <c r="E7" s="33"/>
      <c r="H7" s="1"/>
    </row>
    <row r="8" spans="1:12" ht="20.25" customHeight="1" x14ac:dyDescent="0.2">
      <c r="B8" s="1" t="s">
        <v>5</v>
      </c>
      <c r="C8" s="43"/>
      <c r="D8" s="43"/>
      <c r="H8" s="1"/>
    </row>
    <row r="11" spans="1:12" ht="18.75" x14ac:dyDescent="0.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2" ht="36" customHeight="1" x14ac:dyDescent="0.2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5" spans="1:12" ht="38.25" x14ac:dyDescent="0.2">
      <c r="A15" s="4" t="s">
        <v>0</v>
      </c>
      <c r="B15" s="35" t="s">
        <v>8</v>
      </c>
      <c r="C15" s="36"/>
      <c r="D15" s="36"/>
      <c r="E15" s="36"/>
      <c r="F15" s="37"/>
      <c r="G15" s="5" t="s">
        <v>1</v>
      </c>
      <c r="H15" s="6" t="s">
        <v>26</v>
      </c>
      <c r="I15" s="6" t="s">
        <v>10</v>
      </c>
      <c r="J15" s="6" t="s">
        <v>11</v>
      </c>
      <c r="K15" s="6" t="s">
        <v>2</v>
      </c>
    </row>
    <row r="16" spans="1:12" s="18" customFormat="1" ht="37.5" customHeight="1" x14ac:dyDescent="0.2">
      <c r="A16" s="15" t="s">
        <v>40</v>
      </c>
      <c r="B16" s="32" t="s">
        <v>27</v>
      </c>
      <c r="C16" s="32"/>
      <c r="D16" s="32"/>
      <c r="E16" s="32"/>
      <c r="F16" s="32"/>
      <c r="G16" s="19" t="s">
        <v>9</v>
      </c>
      <c r="H16" s="20">
        <v>52</v>
      </c>
      <c r="I16" s="16"/>
      <c r="J16" s="16"/>
      <c r="K16" s="17">
        <f t="shared" ref="K16:K21" si="0">H16*I16</f>
        <v>0</v>
      </c>
      <c r="L16" s="22">
        <f t="shared" ref="L16:L21" si="1">J16*K16/100</f>
        <v>0</v>
      </c>
    </row>
    <row r="17" spans="1:12" s="18" customFormat="1" ht="37.5" customHeight="1" x14ac:dyDescent="0.2">
      <c r="A17" s="15" t="s">
        <v>41</v>
      </c>
      <c r="B17" s="32" t="s">
        <v>28</v>
      </c>
      <c r="C17" s="32"/>
      <c r="D17" s="32"/>
      <c r="E17" s="32"/>
      <c r="F17" s="32"/>
      <c r="G17" s="19" t="s">
        <v>9</v>
      </c>
      <c r="H17" s="20">
        <v>104</v>
      </c>
      <c r="I17" s="16"/>
      <c r="J17" s="16"/>
      <c r="K17" s="17">
        <f t="shared" si="0"/>
        <v>0</v>
      </c>
      <c r="L17" s="22">
        <f t="shared" si="1"/>
        <v>0</v>
      </c>
    </row>
    <row r="18" spans="1:12" s="18" customFormat="1" ht="37.5" customHeight="1" x14ac:dyDescent="0.2">
      <c r="A18" s="15" t="s">
        <v>42</v>
      </c>
      <c r="B18" s="32" t="s">
        <v>29</v>
      </c>
      <c r="C18" s="32"/>
      <c r="D18" s="32"/>
      <c r="E18" s="32"/>
      <c r="F18" s="32"/>
      <c r="G18" s="19" t="s">
        <v>9</v>
      </c>
      <c r="H18" s="20">
        <v>52</v>
      </c>
      <c r="I18" s="16"/>
      <c r="J18" s="16"/>
      <c r="K18" s="17">
        <f t="shared" si="0"/>
        <v>0</v>
      </c>
      <c r="L18" s="22">
        <f t="shared" si="1"/>
        <v>0</v>
      </c>
    </row>
    <row r="19" spans="1:12" s="18" customFormat="1" ht="69.599999999999994" customHeight="1" x14ac:dyDescent="0.2">
      <c r="A19" s="15" t="s">
        <v>43</v>
      </c>
      <c r="B19" s="32" t="s">
        <v>30</v>
      </c>
      <c r="C19" s="32"/>
      <c r="D19" s="32"/>
      <c r="E19" s="32"/>
      <c r="F19" s="32"/>
      <c r="G19" s="19" t="s">
        <v>9</v>
      </c>
      <c r="H19" s="20">
        <v>52</v>
      </c>
      <c r="I19" s="16"/>
      <c r="J19" s="16"/>
      <c r="K19" s="17">
        <f t="shared" si="0"/>
        <v>0</v>
      </c>
      <c r="L19" s="22">
        <f t="shared" si="1"/>
        <v>0</v>
      </c>
    </row>
    <row r="20" spans="1:12" s="18" customFormat="1" ht="37.5" customHeight="1" x14ac:dyDescent="0.2">
      <c r="A20" s="15" t="s">
        <v>44</v>
      </c>
      <c r="B20" s="32" t="s">
        <v>31</v>
      </c>
      <c r="C20" s="32"/>
      <c r="D20" s="32"/>
      <c r="E20" s="32"/>
      <c r="F20" s="32"/>
      <c r="G20" s="19" t="s">
        <v>9</v>
      </c>
      <c r="H20" s="20">
        <v>104</v>
      </c>
      <c r="I20" s="16"/>
      <c r="J20" s="16"/>
      <c r="K20" s="17">
        <f t="shared" si="0"/>
        <v>0</v>
      </c>
      <c r="L20" s="22">
        <f t="shared" si="1"/>
        <v>0</v>
      </c>
    </row>
    <row r="21" spans="1:12" s="18" customFormat="1" ht="37.5" customHeight="1" x14ac:dyDescent="0.2">
      <c r="A21" s="15" t="s">
        <v>45</v>
      </c>
      <c r="B21" s="32" t="s">
        <v>32</v>
      </c>
      <c r="C21" s="32"/>
      <c r="D21" s="32"/>
      <c r="E21" s="32"/>
      <c r="F21" s="32"/>
      <c r="G21" s="19" t="s">
        <v>9</v>
      </c>
      <c r="H21" s="20">
        <v>52</v>
      </c>
      <c r="I21" s="16"/>
      <c r="J21" s="16"/>
      <c r="K21" s="17">
        <f t="shared" si="0"/>
        <v>0</v>
      </c>
      <c r="L21" s="22">
        <f t="shared" si="1"/>
        <v>0</v>
      </c>
    </row>
    <row r="23" spans="1:12" ht="20.25" customHeight="1" x14ac:dyDescent="0.2">
      <c r="G23" s="14"/>
      <c r="H23" s="8" t="s">
        <v>34</v>
      </c>
      <c r="I23" s="8"/>
      <c r="J23" s="9"/>
      <c r="K23" s="10">
        <f>SUM(K16:K22)</f>
        <v>0</v>
      </c>
    </row>
    <row r="24" spans="1:12" ht="20.25" customHeight="1" x14ac:dyDescent="0.2">
      <c r="H24" s="8" t="s">
        <v>35</v>
      </c>
      <c r="I24" s="8"/>
      <c r="J24" s="9"/>
      <c r="K24" s="10">
        <f>SUM(L16:L21)</f>
        <v>0</v>
      </c>
    </row>
    <row r="25" spans="1:12" ht="20.25" customHeight="1" x14ac:dyDescent="0.2">
      <c r="G25" s="14"/>
      <c r="H25" s="8" t="s">
        <v>36</v>
      </c>
      <c r="I25" s="8"/>
      <c r="J25" s="9"/>
      <c r="K25" s="28">
        <f>K23+K24</f>
        <v>0</v>
      </c>
    </row>
    <row r="26" spans="1:12" ht="20.25" customHeight="1" x14ac:dyDescent="0.2">
      <c r="G26" s="14"/>
      <c r="H26" s="8" t="s">
        <v>37</v>
      </c>
      <c r="I26" s="8"/>
      <c r="J26" s="9"/>
      <c r="K26" s="10">
        <f>SUM(K15:K21)*2</f>
        <v>0</v>
      </c>
    </row>
    <row r="27" spans="1:12" ht="20.25" customHeight="1" x14ac:dyDescent="0.2">
      <c r="H27" s="8" t="s">
        <v>38</v>
      </c>
      <c r="I27" s="8"/>
      <c r="J27" s="9"/>
      <c r="K27" s="10">
        <f>SUM(L15:L21)*2</f>
        <v>0</v>
      </c>
    </row>
    <row r="28" spans="1:12" ht="20.25" customHeight="1" thickBot="1" x14ac:dyDescent="0.25">
      <c r="G28" s="14"/>
      <c r="H28" s="8" t="s">
        <v>39</v>
      </c>
      <c r="I28" s="8"/>
      <c r="J28" s="9"/>
      <c r="K28" s="11">
        <f>K26+K27</f>
        <v>0</v>
      </c>
    </row>
    <row r="29" spans="1:12" ht="20.25" customHeight="1" thickTop="1" x14ac:dyDescent="0.2">
      <c r="G29" s="14"/>
      <c r="H29" s="8"/>
      <c r="I29" s="8"/>
      <c r="J29" s="9"/>
      <c r="K29" s="28"/>
    </row>
    <row r="30" spans="1:12" ht="20.25" customHeight="1" x14ac:dyDescent="0.2">
      <c r="G30" s="14"/>
      <c r="H30" s="8"/>
      <c r="I30" s="8"/>
      <c r="J30" s="9"/>
      <c r="K30" s="28"/>
    </row>
    <row r="32" spans="1:12" x14ac:dyDescent="0.2">
      <c r="A32" s="23" t="s">
        <v>19</v>
      </c>
      <c r="B32" s="24"/>
      <c r="C32" s="25"/>
      <c r="D32" s="29"/>
      <c r="E32" s="30"/>
      <c r="F32" s="30"/>
      <c r="G32" s="31"/>
    </row>
    <row r="33" spans="1:11" x14ac:dyDescent="0.2">
      <c r="A33" s="26" t="s">
        <v>20</v>
      </c>
      <c r="B33" s="26"/>
    </row>
    <row r="34" spans="1:11" ht="15.75" x14ac:dyDescent="0.2">
      <c r="A34" s="21"/>
      <c r="B34" s="21"/>
    </row>
    <row r="36" spans="1:11" x14ac:dyDescent="0.2">
      <c r="K36" s="27"/>
    </row>
    <row r="38" spans="1:11" x14ac:dyDescent="0.2">
      <c r="I38" s="1" t="s">
        <v>7</v>
      </c>
    </row>
    <row r="40" spans="1:11" x14ac:dyDescent="0.2">
      <c r="I40" s="13"/>
      <c r="J40" s="13"/>
    </row>
  </sheetData>
  <customSheetViews>
    <customSheetView guid="{C31DA1A3-0E58-4A0A-A352-10AB12C6A87F}">
      <selection sqref="A1:XFD1048576"/>
      <pageMargins left="0.7" right="0.7" top="0.75" bottom="0.75" header="0.3" footer="0.3"/>
    </customSheetView>
  </customSheetViews>
  <mergeCells count="15">
    <mergeCell ref="B20:F20"/>
    <mergeCell ref="B21:F21"/>
    <mergeCell ref="D32:G32"/>
    <mergeCell ref="B16:F16"/>
    <mergeCell ref="B17:F17"/>
    <mergeCell ref="B18:F18"/>
    <mergeCell ref="B19:F19"/>
    <mergeCell ref="A12:K12"/>
    <mergeCell ref="B15:F15"/>
    <mergeCell ref="B3:E3"/>
    <mergeCell ref="B4:E4"/>
    <mergeCell ref="B5:E5"/>
    <mergeCell ref="D7:E7"/>
    <mergeCell ref="C8:D8"/>
    <mergeCell ref="A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Predračun sklop 1</vt:lpstr>
      <vt:lpstr>Predračun sklop 2</vt:lpstr>
      <vt:lpstr>'Predračun 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Andreja Žagar</cp:lastModifiedBy>
  <cp:lastPrinted>2022-03-21T06:20:32Z</cp:lastPrinted>
  <dcterms:created xsi:type="dcterms:W3CDTF">2018-10-08T09:53:45Z</dcterms:created>
  <dcterms:modified xsi:type="dcterms:W3CDTF">2022-04-13T07:28:47Z</dcterms:modified>
</cp:coreProperties>
</file>